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Patisha -2023-2024\"/>
    </mc:Choice>
  </mc:AlternateContent>
  <bookViews>
    <workbookView xWindow="0" yWindow="0" windowWidth="2370" windowHeight="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53" i="1" l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52" i="1"/>
  <c r="D72" i="1"/>
  <c r="E72" i="1"/>
  <c r="H49" i="1"/>
  <c r="H48" i="1"/>
  <c r="H50" i="1" s="1"/>
  <c r="D50" i="1"/>
  <c r="E50" i="1"/>
  <c r="H41" i="1"/>
  <c r="H42" i="1"/>
  <c r="H43" i="1"/>
  <c r="H44" i="1"/>
  <c r="H45" i="1"/>
  <c r="H40" i="1"/>
  <c r="D46" i="1"/>
  <c r="E46" i="1"/>
  <c r="D38" i="1"/>
  <c r="E38" i="1"/>
  <c r="H35" i="1"/>
  <c r="H36" i="1"/>
  <c r="H37" i="1"/>
  <c r="H34" i="1"/>
  <c r="H28" i="1"/>
  <c r="H29" i="1"/>
  <c r="H30" i="1"/>
  <c r="H31" i="1"/>
  <c r="H27" i="1"/>
  <c r="D32" i="1"/>
  <c r="E32" i="1"/>
  <c r="D25" i="1"/>
  <c r="E25" i="1"/>
  <c r="H13" i="1"/>
  <c r="H14" i="1"/>
  <c r="H15" i="1"/>
  <c r="H16" i="1"/>
  <c r="H17" i="1"/>
  <c r="H18" i="1"/>
  <c r="H19" i="1"/>
  <c r="H20" i="1"/>
  <c r="H21" i="1"/>
  <c r="H22" i="1"/>
  <c r="H23" i="1"/>
  <c r="H24" i="1"/>
  <c r="H12" i="1"/>
  <c r="H32" i="1" l="1"/>
  <c r="H72" i="1"/>
  <c r="H46" i="1"/>
  <c r="H25" i="1"/>
  <c r="H38" i="1"/>
  <c r="E73" i="1"/>
  <c r="D73" i="1"/>
  <c r="H73" i="1" l="1"/>
</calcChain>
</file>

<file path=xl/sharedStrings.xml><?xml version="1.0" encoding="utf-8"?>
<sst xmlns="http://schemas.openxmlformats.org/spreadsheetml/2006/main" count="224" uniqueCount="64">
  <si>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</si>
  <si>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</si>
  <si>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</si>
  <si>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</si>
  <si>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</si>
  <si>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</si>
  <si>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СТАНИМИР КРАСИМИРОВ АСЕНОВ</t>
  </si>
  <si>
    <t>107.463</t>
  </si>
  <si>
    <t>ОБЩИНА БЕРКОВИЦА</t>
  </si>
  <si>
    <t>Селски, горски път</t>
  </si>
  <si>
    <t>115.379</t>
  </si>
  <si>
    <t>115.911</t>
  </si>
  <si>
    <t>116.913</t>
  </si>
  <si>
    <t>119.685</t>
  </si>
  <si>
    <t>122.931</t>
  </si>
  <si>
    <t>145.62</t>
  </si>
  <si>
    <t>149.817</t>
  </si>
  <si>
    <t>150.866</t>
  </si>
  <si>
    <t>193.948</t>
  </si>
  <si>
    <t>203.379</t>
  </si>
  <si>
    <t>214.252</t>
  </si>
  <si>
    <t>236.379</t>
  </si>
  <si>
    <t>Общо за ползвателя</t>
  </si>
  <si>
    <t>МИТОВИ 95 ЕООД</t>
  </si>
  <si>
    <t>103.338</t>
  </si>
  <si>
    <t>104.319</t>
  </si>
  <si>
    <t>110.223</t>
  </si>
  <si>
    <t>214.57</t>
  </si>
  <si>
    <t>216.205</t>
  </si>
  <si>
    <t>ГЕОРГИ АРСОВ ГЕОРГИЕВ</t>
  </si>
  <si>
    <t>110.217</t>
  </si>
  <si>
    <t>110.218</t>
  </si>
  <si>
    <t>186.43</t>
  </si>
  <si>
    <t>186.50</t>
  </si>
  <si>
    <t>ВЕРГИНИЯ ЦВЕТАНОВА ФИЛИПОВА</t>
  </si>
  <si>
    <t>103.687</t>
  </si>
  <si>
    <t>112.275</t>
  </si>
  <si>
    <t>112.877</t>
  </si>
  <si>
    <t>193.490</t>
  </si>
  <si>
    <t>НИКОЛИНКА НИКОЛОВА НИКОЛОВА</t>
  </si>
  <si>
    <t>104.439</t>
  </si>
  <si>
    <t>ТЕДИСЛАВ СВЕТЛИНОВ МИТОВ</t>
  </si>
  <si>
    <t>103.337</t>
  </si>
  <si>
    <t>103.339</t>
  </si>
  <si>
    <t>103.399</t>
  </si>
  <si>
    <t>103.625</t>
  </si>
  <si>
    <t>104.397</t>
  </si>
  <si>
    <t>104.398</t>
  </si>
  <si>
    <t>104.408</t>
  </si>
  <si>
    <t>110.225</t>
  </si>
  <si>
    <t>119.279</t>
  </si>
  <si>
    <t>204.921</t>
  </si>
  <si>
    <t>ФЕРМА - Регистри</t>
  </si>
  <si>
    <t>Общинска служба "Земеделие" БЕРКОВИЦА</t>
  </si>
  <si>
    <t>Землище на КОТЕНОВЦИ ЕКАТТЕ 39044</t>
  </si>
  <si>
    <t>стопанска година 2023/2024</t>
  </si>
  <si>
    <t>Служебно разпределение вх. № 19/3.10.2023 г.</t>
  </si>
  <si>
    <t>ПОЛЗВАТЕЛИ по чл.37в, ал. 16 от ЗСПЗЗ - пътища и канали</t>
  </si>
  <si>
    <t xml:space="preserve"> </t>
  </si>
  <si>
    <t>Министерство на земеделието и храните</t>
  </si>
  <si>
    <t>Общо за землището: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</si>
  <si>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</si>
  <si>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</si>
  <si>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Котеновци, общ. Берковица, обл. Монтана – 32.00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</si>
</sst>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/>
    </xf>
    <xf numFmtId="49" fontId="0" fillId="0" borderId="10" xfId="0" applyNumberForma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lef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2" fontId="0" fillId="0" borderId="10" xfId="0" applyNumberFormat="1" applyFill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tabSelected="1" topLeftCell="A13" workbookViewId="0">
      <selection activeCell="B12" sqref="B12"/>
    </sheetView>
  </sheetViews>
  <sheetFormatPr defaultRowHeight="15" x14ac:dyDescent="0.25"/>
  <cols>
    <col min="1" max="1" width="35.28515625" bestFit="1" customWidth="1"/>
    <col min="2" max="2" width="8.42578125" bestFit="1" customWidth="1"/>
    <col min="3" max="3" width="25.425781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5" t="s">
        <v>59</v>
      </c>
      <c r="B1" s="25"/>
      <c r="C1" s="25"/>
      <c r="D1" s="25"/>
      <c r="E1" s="25"/>
      <c r="F1" s="25"/>
      <c r="G1" s="25"/>
      <c r="H1" s="25"/>
    </row>
    <row r="2" spans="1:8" x14ac:dyDescent="0.25">
      <c r="A2" s="24" t="s">
        <v>52</v>
      </c>
      <c r="B2" s="24"/>
      <c r="C2" s="24"/>
      <c r="D2" s="24"/>
      <c r="E2" s="24"/>
      <c r="F2" s="24"/>
      <c r="G2" s="24"/>
      <c r="H2" s="24"/>
    </row>
    <row r="3" spans="1:8" x14ac:dyDescent="0.25">
      <c r="A3" s="24" t="s">
        <v>53</v>
      </c>
      <c r="B3" s="24"/>
      <c r="C3" s="24"/>
      <c r="D3" s="24"/>
      <c r="E3" s="24"/>
      <c r="F3" s="24"/>
      <c r="G3" s="24"/>
      <c r="H3" s="24"/>
    </row>
    <row r="4" spans="1:8" x14ac:dyDescent="0.25">
      <c r="A4" s="24" t="s">
        <v>54</v>
      </c>
      <c r="B4" s="24"/>
      <c r="C4" s="24"/>
      <c r="D4" s="24"/>
      <c r="E4" s="24"/>
      <c r="F4" s="24"/>
      <c r="G4" s="24"/>
      <c r="H4" s="24"/>
    </row>
    <row r="5" spans="1:8" x14ac:dyDescent="0.25">
      <c r="A5" s="24" t="s">
        <v>55</v>
      </c>
      <c r="B5" s="24"/>
      <c r="C5" s="24"/>
      <c r="D5" s="24"/>
      <c r="E5" s="24"/>
      <c r="F5" s="24"/>
      <c r="G5" s="24"/>
      <c r="H5" s="24"/>
    </row>
    <row r="6" spans="1:8" x14ac:dyDescent="0.25">
      <c r="A6" s="24" t="s">
        <v>56</v>
      </c>
      <c r="B6" s="24"/>
      <c r="C6" s="24"/>
      <c r="D6" s="24"/>
      <c r="E6" s="24"/>
      <c r="F6" s="24"/>
      <c r="G6" s="24"/>
      <c r="H6" s="24"/>
    </row>
    <row r="7" spans="1:8" x14ac:dyDescent="0.25">
      <c r="A7" s="24" t="s">
        <v>57</v>
      </c>
      <c r="B7" s="24"/>
      <c r="C7" s="24"/>
      <c r="D7" s="24"/>
      <c r="E7" s="24"/>
      <c r="F7" s="24"/>
      <c r="G7" s="24"/>
      <c r="H7" s="24"/>
    </row>
    <row r="8" spans="1:8" x14ac:dyDescent="0.25">
      <c r="A8" s="22"/>
      <c r="B8" s="22"/>
      <c r="C8" s="22"/>
      <c r="D8" s="22"/>
      <c r="E8" s="22"/>
      <c r="F8" s="22"/>
      <c r="G8" s="22"/>
      <c r="H8" s="22"/>
    </row>
    <row r="9" spans="1:8" ht="47.25" customHeight="1" x14ac:dyDescent="0.25">
      <c r="A9" s="27" t="s">
        <v>63</v>
      </c>
      <c r="B9" s="28"/>
      <c r="C9" s="28"/>
      <c r="D9" s="28"/>
      <c r="E9" s="28"/>
      <c r="F9" s="28"/>
      <c r="G9" s="28"/>
      <c r="H9" s="29"/>
    </row>
    <row r="10" spans="1:8" x14ac:dyDescent="0.25">
      <c r="A10" s="26" t="s">
        <v>58</v>
      </c>
      <c r="B10" s="26"/>
      <c r="C10" s="26"/>
      <c r="D10" s="26"/>
      <c r="E10" s="26"/>
      <c r="F10" s="26"/>
      <c r="G10" s="26"/>
      <c r="H10" s="26"/>
    </row>
    <row r="11" spans="1:8" ht="45" x14ac:dyDescent="0.25">
      <c r="A11" s="18" t="s">
        <v>61</v>
      </c>
      <c r="B11" s="23" t="s">
        <v>0</v>
      </c>
      <c r="C11" s="23" t="s">
        <v>1</v>
      </c>
      <c r="D11" s="18" t="s">
        <v>2</v>
      </c>
      <c r="E11" s="18" t="s">
        <v>3</v>
      </c>
      <c r="F11" s="18" t="s">
        <v>4</v>
      </c>
      <c r="G11" s="18" t="s">
        <v>5</v>
      </c>
      <c r="H11" s="18" t="s">
        <v>62</v>
      </c>
    </row>
    <row r="12" spans="1:8" x14ac:dyDescent="0.25">
      <c r="A12" s="7" t="s">
        <v>6</v>
      </c>
      <c r="B12" s="6" t="s">
        <v>7</v>
      </c>
      <c r="C12" s="8" t="s">
        <v>8</v>
      </c>
      <c r="D12" s="9">
        <v>1.833</v>
      </c>
      <c r="E12" s="9">
        <v>1.054</v>
      </c>
      <c r="F12" s="7" t="s">
        <v>9</v>
      </c>
      <c r="G12" s="10">
        <v>32</v>
      </c>
      <c r="H12" s="10">
        <f t="shared" ref="H12:H24" si="0">E12*G12</f>
        <v>33.728000000000002</v>
      </c>
    </row>
    <row r="13" spans="1:8" x14ac:dyDescent="0.25">
      <c r="A13" s="7" t="s">
        <v>6</v>
      </c>
      <c r="B13" s="6" t="s">
        <v>10</v>
      </c>
      <c r="C13" s="8" t="s">
        <v>8</v>
      </c>
      <c r="D13" s="9">
        <v>1.034</v>
      </c>
      <c r="E13" s="9">
        <v>0.97799999999999998</v>
      </c>
      <c r="F13" s="7" t="s">
        <v>9</v>
      </c>
      <c r="G13" s="10">
        <v>32</v>
      </c>
      <c r="H13" s="10">
        <f t="shared" si="0"/>
        <v>31.295999999999999</v>
      </c>
    </row>
    <row r="14" spans="1:8" x14ac:dyDescent="0.25">
      <c r="A14" s="7" t="s">
        <v>6</v>
      </c>
      <c r="B14" s="6" t="s">
        <v>11</v>
      </c>
      <c r="C14" s="8" t="s">
        <v>8</v>
      </c>
      <c r="D14" s="9">
        <v>1.8520000000000001</v>
      </c>
      <c r="E14" s="9">
        <v>0.80700000000000005</v>
      </c>
      <c r="F14" s="7" t="s">
        <v>9</v>
      </c>
      <c r="G14" s="10">
        <v>32</v>
      </c>
      <c r="H14" s="10">
        <f t="shared" si="0"/>
        <v>25.824000000000002</v>
      </c>
    </row>
    <row r="15" spans="1:8" x14ac:dyDescent="0.25">
      <c r="A15" s="7" t="s">
        <v>6</v>
      </c>
      <c r="B15" s="6" t="s">
        <v>12</v>
      </c>
      <c r="C15" s="8" t="s">
        <v>8</v>
      </c>
      <c r="D15" s="9">
        <v>1.28</v>
      </c>
      <c r="E15" s="9">
        <v>0.26800000000000002</v>
      </c>
      <c r="F15" s="7" t="s">
        <v>9</v>
      </c>
      <c r="G15" s="10">
        <v>32</v>
      </c>
      <c r="H15" s="10">
        <f t="shared" si="0"/>
        <v>8.5760000000000005</v>
      </c>
    </row>
    <row r="16" spans="1:8" x14ac:dyDescent="0.25">
      <c r="A16" s="7" t="s">
        <v>6</v>
      </c>
      <c r="B16" s="6" t="s">
        <v>13</v>
      </c>
      <c r="C16" s="8" t="s">
        <v>8</v>
      </c>
      <c r="D16" s="9">
        <v>1.0389999999999999</v>
      </c>
      <c r="E16" s="9">
        <v>0.109</v>
      </c>
      <c r="F16" s="7" t="s">
        <v>9</v>
      </c>
      <c r="G16" s="10">
        <v>32</v>
      </c>
      <c r="H16" s="10">
        <f t="shared" si="0"/>
        <v>3.488</v>
      </c>
    </row>
    <row r="17" spans="1:8" x14ac:dyDescent="0.25">
      <c r="A17" s="7" t="s">
        <v>6</v>
      </c>
      <c r="B17" s="6" t="s">
        <v>14</v>
      </c>
      <c r="C17" s="8" t="s">
        <v>8</v>
      </c>
      <c r="D17" s="9">
        <v>0.95399999999999996</v>
      </c>
      <c r="E17" s="9">
        <v>0.64200000000000002</v>
      </c>
      <c r="F17" s="7" t="s">
        <v>9</v>
      </c>
      <c r="G17" s="10">
        <v>32</v>
      </c>
      <c r="H17" s="10">
        <f t="shared" si="0"/>
        <v>20.544</v>
      </c>
    </row>
    <row r="18" spans="1:8" x14ac:dyDescent="0.25">
      <c r="A18" s="7" t="s">
        <v>6</v>
      </c>
      <c r="B18" s="6" t="s">
        <v>15</v>
      </c>
      <c r="C18" s="8" t="s">
        <v>8</v>
      </c>
      <c r="D18" s="9">
        <v>0.93300000000000005</v>
      </c>
      <c r="E18" s="9">
        <v>0.53800000000000003</v>
      </c>
      <c r="F18" s="7" t="s">
        <v>9</v>
      </c>
      <c r="G18" s="10">
        <v>32</v>
      </c>
      <c r="H18" s="10">
        <f t="shared" si="0"/>
        <v>17.216000000000001</v>
      </c>
    </row>
    <row r="19" spans="1:8" x14ac:dyDescent="0.25">
      <c r="A19" s="7" t="s">
        <v>6</v>
      </c>
      <c r="B19" s="6" t="s">
        <v>16</v>
      </c>
      <c r="C19" s="8" t="s">
        <v>8</v>
      </c>
      <c r="D19" s="9">
        <v>0.71099999999999997</v>
      </c>
      <c r="E19" s="9">
        <v>0.122</v>
      </c>
      <c r="F19" s="7" t="s">
        <v>9</v>
      </c>
      <c r="G19" s="10">
        <v>32</v>
      </c>
      <c r="H19" s="10">
        <f t="shared" si="0"/>
        <v>3.9039999999999999</v>
      </c>
    </row>
    <row r="20" spans="1:8" x14ac:dyDescent="0.25">
      <c r="A20" s="7" t="s">
        <v>6</v>
      </c>
      <c r="B20" s="6" t="s">
        <v>17</v>
      </c>
      <c r="C20" s="8" t="s">
        <v>8</v>
      </c>
      <c r="D20" s="9">
        <v>0.754</v>
      </c>
      <c r="E20" s="9">
        <v>0.57299999999999995</v>
      </c>
      <c r="F20" s="7" t="s">
        <v>9</v>
      </c>
      <c r="G20" s="10">
        <v>32</v>
      </c>
      <c r="H20" s="10">
        <f t="shared" si="0"/>
        <v>18.335999999999999</v>
      </c>
    </row>
    <row r="21" spans="1:8" x14ac:dyDescent="0.25">
      <c r="A21" s="7" t="s">
        <v>6</v>
      </c>
      <c r="B21" s="6" t="s">
        <v>18</v>
      </c>
      <c r="C21" s="8" t="s">
        <v>8</v>
      </c>
      <c r="D21" s="9">
        <v>4.4989999999999997</v>
      </c>
      <c r="E21" s="9">
        <v>0.129</v>
      </c>
      <c r="F21" s="7" t="s">
        <v>9</v>
      </c>
      <c r="G21" s="10">
        <v>32</v>
      </c>
      <c r="H21" s="10">
        <f t="shared" si="0"/>
        <v>4.1280000000000001</v>
      </c>
    </row>
    <row r="22" spans="1:8" x14ac:dyDescent="0.25">
      <c r="A22" s="7" t="s">
        <v>6</v>
      </c>
      <c r="B22" s="6" t="s">
        <v>19</v>
      </c>
      <c r="C22" s="8" t="s">
        <v>8</v>
      </c>
      <c r="D22" s="9">
        <v>2.9980000000000002</v>
      </c>
      <c r="E22" s="9">
        <v>0.88</v>
      </c>
      <c r="F22" s="7" t="s">
        <v>9</v>
      </c>
      <c r="G22" s="10">
        <v>32</v>
      </c>
      <c r="H22" s="10">
        <f t="shared" si="0"/>
        <v>28.16</v>
      </c>
    </row>
    <row r="23" spans="1:8" x14ac:dyDescent="0.25">
      <c r="A23" s="7" t="s">
        <v>6</v>
      </c>
      <c r="B23" s="6" t="s">
        <v>20</v>
      </c>
      <c r="C23" s="8" t="s">
        <v>8</v>
      </c>
      <c r="D23" s="9">
        <v>1.357</v>
      </c>
      <c r="E23" s="9">
        <v>0.32100000000000001</v>
      </c>
      <c r="F23" s="7" t="s">
        <v>9</v>
      </c>
      <c r="G23" s="10">
        <v>32</v>
      </c>
      <c r="H23" s="10">
        <f t="shared" si="0"/>
        <v>10.272</v>
      </c>
    </row>
    <row r="24" spans="1:8" x14ac:dyDescent="0.25">
      <c r="A24" s="7" t="s">
        <v>6</v>
      </c>
      <c r="B24" s="6" t="s">
        <v>21</v>
      </c>
      <c r="C24" s="8" t="s">
        <v>8</v>
      </c>
      <c r="D24" s="9">
        <v>1.478</v>
      </c>
      <c r="E24" s="9">
        <v>0.126</v>
      </c>
      <c r="F24" s="7" t="s">
        <v>9</v>
      </c>
      <c r="G24" s="10">
        <v>32</v>
      </c>
      <c r="H24" s="10">
        <f t="shared" si="0"/>
        <v>4.032</v>
      </c>
    </row>
    <row r="25" spans="1:8" x14ac:dyDescent="0.25">
      <c r="A25" s="17" t="s">
        <v>22</v>
      </c>
      <c r="B25" s="18"/>
      <c r="C25" s="19"/>
      <c r="D25" s="20">
        <f>SUM(D12:D24)</f>
        <v>20.722000000000001</v>
      </c>
      <c r="E25" s="20">
        <f>SUM(E12:E24)</f>
        <v>6.5469999999999988</v>
      </c>
      <c r="F25" s="17"/>
      <c r="G25" s="21"/>
      <c r="H25" s="21">
        <f>SUM(H12:H24)</f>
        <v>209.50399999999996</v>
      </c>
    </row>
    <row r="26" spans="1:8" x14ac:dyDescent="0.25">
      <c r="A26" s="7"/>
      <c r="B26" s="5"/>
      <c r="C26" s="11"/>
      <c r="D26" s="9"/>
      <c r="E26" s="9"/>
      <c r="F26" s="7"/>
      <c r="G26" s="10"/>
      <c r="H26" s="10"/>
    </row>
    <row r="27" spans="1:8" x14ac:dyDescent="0.25">
      <c r="A27" s="7" t="s">
        <v>23</v>
      </c>
      <c r="B27" s="6" t="s">
        <v>24</v>
      </c>
      <c r="C27" s="8" t="s">
        <v>8</v>
      </c>
      <c r="D27" s="9">
        <v>0.45500000000000002</v>
      </c>
      <c r="E27" s="9">
        <v>0.433</v>
      </c>
      <c r="F27" s="7" t="s">
        <v>9</v>
      </c>
      <c r="G27" s="10">
        <v>32</v>
      </c>
      <c r="H27" s="10">
        <f>E27*G27</f>
        <v>13.856</v>
      </c>
    </row>
    <row r="28" spans="1:8" x14ac:dyDescent="0.25">
      <c r="A28" s="7" t="s">
        <v>23</v>
      </c>
      <c r="B28" s="6" t="s">
        <v>25</v>
      </c>
      <c r="C28" s="8" t="s">
        <v>8</v>
      </c>
      <c r="D28" s="9">
        <v>1.857</v>
      </c>
      <c r="E28" s="9">
        <v>0.23200000000000001</v>
      </c>
      <c r="F28" s="7" t="s">
        <v>9</v>
      </c>
      <c r="G28" s="10">
        <v>32</v>
      </c>
      <c r="H28" s="10">
        <f>E28*G28</f>
        <v>7.4240000000000004</v>
      </c>
    </row>
    <row r="29" spans="1:8" x14ac:dyDescent="0.25">
      <c r="A29" s="7" t="s">
        <v>23</v>
      </c>
      <c r="B29" s="6" t="s">
        <v>26</v>
      </c>
      <c r="C29" s="8" t="s">
        <v>8</v>
      </c>
      <c r="D29" s="9">
        <v>1.486</v>
      </c>
      <c r="E29" s="9">
        <v>0.63500000000000001</v>
      </c>
      <c r="F29" s="7" t="s">
        <v>9</v>
      </c>
      <c r="G29" s="10">
        <v>32</v>
      </c>
      <c r="H29" s="10">
        <f>E29*G29</f>
        <v>20.32</v>
      </c>
    </row>
    <row r="30" spans="1:8" x14ac:dyDescent="0.25">
      <c r="A30" s="7" t="s">
        <v>23</v>
      </c>
      <c r="B30" s="6" t="s">
        <v>27</v>
      </c>
      <c r="C30" s="8" t="s">
        <v>8</v>
      </c>
      <c r="D30" s="9">
        <v>2.851</v>
      </c>
      <c r="E30" s="9">
        <v>0.252</v>
      </c>
      <c r="F30" s="7" t="s">
        <v>9</v>
      </c>
      <c r="G30" s="10">
        <v>32</v>
      </c>
      <c r="H30" s="10">
        <f>E30*G30</f>
        <v>8.0640000000000001</v>
      </c>
    </row>
    <row r="31" spans="1:8" x14ac:dyDescent="0.25">
      <c r="A31" s="7" t="s">
        <v>23</v>
      </c>
      <c r="B31" s="6" t="s">
        <v>28</v>
      </c>
      <c r="C31" s="8" t="s">
        <v>8</v>
      </c>
      <c r="D31" s="9">
        <v>0.52400000000000002</v>
      </c>
      <c r="E31" s="9">
        <v>0.48599999999999999</v>
      </c>
      <c r="F31" s="7" t="s">
        <v>9</v>
      </c>
      <c r="G31" s="10">
        <v>32</v>
      </c>
      <c r="H31" s="10">
        <f>E31*G31</f>
        <v>15.552</v>
      </c>
    </row>
    <row r="32" spans="1:8" x14ac:dyDescent="0.25">
      <c r="A32" s="17" t="s">
        <v>22</v>
      </c>
      <c r="B32" s="18"/>
      <c r="C32" s="19"/>
      <c r="D32" s="20">
        <f>SUM(D27:D31)</f>
        <v>7.173</v>
      </c>
      <c r="E32" s="20">
        <f>SUM(E27:E31)</f>
        <v>2.0380000000000003</v>
      </c>
      <c r="F32" s="17"/>
      <c r="G32" s="21"/>
      <c r="H32" s="21">
        <f>SUM(H27:H31)</f>
        <v>65.216000000000008</v>
      </c>
    </row>
    <row r="33" spans="1:8" x14ac:dyDescent="0.25">
      <c r="A33" s="7"/>
      <c r="B33" s="5"/>
      <c r="C33" s="11"/>
      <c r="D33" s="9"/>
      <c r="E33" s="9"/>
      <c r="F33" s="7"/>
      <c r="G33" s="10"/>
      <c r="H33" s="10"/>
    </row>
    <row r="34" spans="1:8" x14ac:dyDescent="0.25">
      <c r="A34" s="7" t="s">
        <v>29</v>
      </c>
      <c r="B34" s="6" t="s">
        <v>30</v>
      </c>
      <c r="C34" s="8" t="s">
        <v>8</v>
      </c>
      <c r="D34" s="9">
        <v>1.1479999999999999</v>
      </c>
      <c r="E34" s="9">
        <v>0.47499999999999998</v>
      </c>
      <c r="F34" s="7" t="s">
        <v>9</v>
      </c>
      <c r="G34" s="10">
        <v>32</v>
      </c>
      <c r="H34" s="10">
        <f>E34*G34</f>
        <v>15.2</v>
      </c>
    </row>
    <row r="35" spans="1:8" x14ac:dyDescent="0.25">
      <c r="A35" s="7" t="s">
        <v>29</v>
      </c>
      <c r="B35" s="6" t="s">
        <v>31</v>
      </c>
      <c r="C35" s="8" t="s">
        <v>8</v>
      </c>
      <c r="D35" s="9">
        <v>0.64</v>
      </c>
      <c r="E35" s="9">
        <v>0.129</v>
      </c>
      <c r="F35" s="7" t="s">
        <v>9</v>
      </c>
      <c r="G35" s="10">
        <v>32</v>
      </c>
      <c r="H35" s="10">
        <f>E35*G35</f>
        <v>4.1280000000000001</v>
      </c>
    </row>
    <row r="36" spans="1:8" x14ac:dyDescent="0.25">
      <c r="A36" s="7" t="s">
        <v>29</v>
      </c>
      <c r="B36" s="6" t="s">
        <v>32</v>
      </c>
      <c r="C36" s="8" t="s">
        <v>8</v>
      </c>
      <c r="D36" s="9">
        <v>0.502</v>
      </c>
      <c r="E36" s="9">
        <v>0.12</v>
      </c>
      <c r="F36" s="7" t="s">
        <v>9</v>
      </c>
      <c r="G36" s="10">
        <v>32</v>
      </c>
      <c r="H36" s="10">
        <f>E36*G36</f>
        <v>3.84</v>
      </c>
    </row>
    <row r="37" spans="1:8" x14ac:dyDescent="0.25">
      <c r="A37" s="7" t="s">
        <v>29</v>
      </c>
      <c r="B37" s="6" t="s">
        <v>33</v>
      </c>
      <c r="C37" s="8" t="s">
        <v>8</v>
      </c>
      <c r="D37" s="9">
        <v>0.55700000000000005</v>
      </c>
      <c r="E37" s="9">
        <v>0.25700000000000001</v>
      </c>
      <c r="F37" s="7" t="s">
        <v>9</v>
      </c>
      <c r="G37" s="10">
        <v>32</v>
      </c>
      <c r="H37" s="10">
        <f>E37*G37</f>
        <v>8.2240000000000002</v>
      </c>
    </row>
    <row r="38" spans="1:8" x14ac:dyDescent="0.25">
      <c r="A38" s="17" t="s">
        <v>22</v>
      </c>
      <c r="B38" s="18"/>
      <c r="C38" s="19"/>
      <c r="D38" s="20">
        <f>SUM(D34:D37)</f>
        <v>2.847</v>
      </c>
      <c r="E38" s="20">
        <f>SUM(E34:E37)</f>
        <v>0.98099999999999998</v>
      </c>
      <c r="F38" s="17"/>
      <c r="G38" s="21"/>
      <c r="H38" s="21">
        <f>SUM(H34:H37)</f>
        <v>31.391999999999999</v>
      </c>
    </row>
    <row r="39" spans="1:8" x14ac:dyDescent="0.25">
      <c r="A39" s="7"/>
      <c r="B39" s="5"/>
      <c r="C39" s="11"/>
      <c r="D39" s="9"/>
      <c r="E39" s="9"/>
      <c r="F39" s="7"/>
      <c r="G39" s="10"/>
      <c r="H39" s="10"/>
    </row>
    <row r="40" spans="1:8" x14ac:dyDescent="0.25">
      <c r="A40" s="12" t="s">
        <v>34</v>
      </c>
      <c r="B40" s="13" t="s">
        <v>35</v>
      </c>
      <c r="C40" s="14" t="s">
        <v>8</v>
      </c>
      <c r="D40" s="15">
        <v>2.1659999999999999</v>
      </c>
      <c r="E40" s="15">
        <v>0.14599999999999999</v>
      </c>
      <c r="F40" s="12" t="s">
        <v>9</v>
      </c>
      <c r="G40" s="16">
        <v>32</v>
      </c>
      <c r="H40" s="16">
        <f t="shared" ref="H40:H45" si="1">E40*G40</f>
        <v>4.6719999999999997</v>
      </c>
    </row>
    <row r="41" spans="1:8" x14ac:dyDescent="0.25">
      <c r="A41" s="12" t="s">
        <v>34</v>
      </c>
      <c r="B41" s="13" t="s">
        <v>36</v>
      </c>
      <c r="C41" s="14" t="s">
        <v>8</v>
      </c>
      <c r="D41" s="15">
        <v>1.2889999999999999</v>
      </c>
      <c r="E41" s="15">
        <v>0.17299999999999999</v>
      </c>
      <c r="F41" s="12" t="s">
        <v>9</v>
      </c>
      <c r="G41" s="16">
        <v>32</v>
      </c>
      <c r="H41" s="16">
        <f t="shared" si="1"/>
        <v>5.5359999999999996</v>
      </c>
    </row>
    <row r="42" spans="1:8" x14ac:dyDescent="0.25">
      <c r="A42" s="12" t="s">
        <v>34</v>
      </c>
      <c r="B42" s="13" t="s">
        <v>37</v>
      </c>
      <c r="C42" s="14" t="s">
        <v>8</v>
      </c>
      <c r="D42" s="15">
        <v>1.4019999999999999</v>
      </c>
      <c r="E42" s="15">
        <v>0.11700000000000001</v>
      </c>
      <c r="F42" s="12" t="s">
        <v>9</v>
      </c>
      <c r="G42" s="16">
        <v>32</v>
      </c>
      <c r="H42" s="16">
        <f t="shared" si="1"/>
        <v>3.7440000000000002</v>
      </c>
    </row>
    <row r="43" spans="1:8" x14ac:dyDescent="0.25">
      <c r="A43" s="12" t="s">
        <v>34</v>
      </c>
      <c r="B43" s="13" t="s">
        <v>33</v>
      </c>
      <c r="C43" s="14" t="s">
        <v>8</v>
      </c>
      <c r="D43" s="15">
        <v>0.55700000000000005</v>
      </c>
      <c r="E43" s="15">
        <v>0.159</v>
      </c>
      <c r="F43" s="12" t="s">
        <v>9</v>
      </c>
      <c r="G43" s="16">
        <v>32</v>
      </c>
      <c r="H43" s="16">
        <f t="shared" si="1"/>
        <v>5.0880000000000001</v>
      </c>
    </row>
    <row r="44" spans="1:8" x14ac:dyDescent="0.25">
      <c r="A44" s="12" t="s">
        <v>34</v>
      </c>
      <c r="B44" s="13" t="s">
        <v>38</v>
      </c>
      <c r="C44" s="14" t="s">
        <v>8</v>
      </c>
      <c r="D44" s="15">
        <v>0.27400000000000002</v>
      </c>
      <c r="E44" s="15">
        <v>0.21099999999999999</v>
      </c>
      <c r="F44" s="12" t="s">
        <v>9</v>
      </c>
      <c r="G44" s="16">
        <v>32</v>
      </c>
      <c r="H44" s="16">
        <f t="shared" si="1"/>
        <v>6.7519999999999998</v>
      </c>
    </row>
    <row r="45" spans="1:8" x14ac:dyDescent="0.25">
      <c r="A45" s="12" t="s">
        <v>34</v>
      </c>
      <c r="B45" s="13" t="s">
        <v>18</v>
      </c>
      <c r="C45" s="14" t="s">
        <v>8</v>
      </c>
      <c r="D45" s="15">
        <v>4.4989999999999997</v>
      </c>
      <c r="E45" s="15">
        <v>0.252</v>
      </c>
      <c r="F45" s="12" t="s">
        <v>9</v>
      </c>
      <c r="G45" s="16">
        <v>32</v>
      </c>
      <c r="H45" s="16">
        <f t="shared" si="1"/>
        <v>8.0640000000000001</v>
      </c>
    </row>
    <row r="46" spans="1:8" x14ac:dyDescent="0.25">
      <c r="A46" s="17" t="s">
        <v>22</v>
      </c>
      <c r="B46" s="18"/>
      <c r="C46" s="19"/>
      <c r="D46" s="20">
        <f>SUM(D40:D45)</f>
        <v>10.187000000000001</v>
      </c>
      <c r="E46" s="20">
        <f>SUM(E40:E45)</f>
        <v>1.0579999999999998</v>
      </c>
      <c r="F46" s="17"/>
      <c r="G46" s="21"/>
      <c r="H46" s="21">
        <f>SUM(H40:H45)</f>
        <v>33.855999999999995</v>
      </c>
    </row>
    <row r="47" spans="1:8" x14ac:dyDescent="0.25">
      <c r="A47" s="7"/>
      <c r="B47" s="5"/>
      <c r="C47" s="11"/>
      <c r="D47" s="9"/>
      <c r="E47" s="9"/>
      <c r="F47" s="7"/>
      <c r="G47" s="10"/>
      <c r="H47" s="10"/>
    </row>
    <row r="48" spans="1:8" x14ac:dyDescent="0.25">
      <c r="A48" s="7" t="s">
        <v>39</v>
      </c>
      <c r="B48" s="6" t="s">
        <v>40</v>
      </c>
      <c r="C48" s="8" t="s">
        <v>8</v>
      </c>
      <c r="D48" s="9">
        <v>0.64400000000000002</v>
      </c>
      <c r="E48" s="9">
        <v>0.61699999999999999</v>
      </c>
      <c r="F48" s="7" t="s">
        <v>9</v>
      </c>
      <c r="G48" s="10">
        <v>32</v>
      </c>
      <c r="H48" s="10">
        <f>E48*G48</f>
        <v>19.744</v>
      </c>
    </row>
    <row r="49" spans="1:8" x14ac:dyDescent="0.25">
      <c r="A49" s="7" t="s">
        <v>39</v>
      </c>
      <c r="B49" s="6" t="s">
        <v>7</v>
      </c>
      <c r="C49" s="8" t="s">
        <v>8</v>
      </c>
      <c r="D49" s="9">
        <v>1.833</v>
      </c>
      <c r="E49" s="9">
        <v>0.16800000000000001</v>
      </c>
      <c r="F49" s="7" t="s">
        <v>9</v>
      </c>
      <c r="G49" s="10">
        <v>32</v>
      </c>
      <c r="H49" s="10">
        <f>E49*G49</f>
        <v>5.3760000000000003</v>
      </c>
    </row>
    <row r="50" spans="1:8" x14ac:dyDescent="0.25">
      <c r="A50" s="17" t="s">
        <v>22</v>
      </c>
      <c r="B50" s="18"/>
      <c r="C50" s="19"/>
      <c r="D50" s="20">
        <f>SUM(D48:D49)</f>
        <v>2.4769999999999999</v>
      </c>
      <c r="E50" s="20">
        <f>SUM(E48:E49)</f>
        <v>0.78500000000000003</v>
      </c>
      <c r="F50" s="17"/>
      <c r="G50" s="21"/>
      <c r="H50" s="21">
        <f>SUM(H48:H49)</f>
        <v>25.12</v>
      </c>
    </row>
    <row r="51" spans="1:8" x14ac:dyDescent="0.25">
      <c r="A51" s="7"/>
      <c r="B51" s="5"/>
      <c r="C51" s="11"/>
      <c r="D51" s="9"/>
      <c r="E51" s="9"/>
      <c r="F51" s="7"/>
      <c r="G51" s="10"/>
      <c r="H51" s="10"/>
    </row>
    <row r="52" spans="1:8" x14ac:dyDescent="0.25">
      <c r="A52" s="7" t="s">
        <v>41</v>
      </c>
      <c r="B52" s="6" t="s">
        <v>42</v>
      </c>
      <c r="C52" s="8" t="s">
        <v>8</v>
      </c>
      <c r="D52" s="9">
        <v>0.35799999999999998</v>
      </c>
      <c r="E52" s="9">
        <v>0.35799999999999998</v>
      </c>
      <c r="F52" s="7" t="s">
        <v>9</v>
      </c>
      <c r="G52" s="10">
        <v>32</v>
      </c>
      <c r="H52" s="10">
        <f t="shared" ref="H52:H71" si="2">E52*G52</f>
        <v>11.456</v>
      </c>
    </row>
    <row r="53" spans="1:8" x14ac:dyDescent="0.25">
      <c r="A53" s="7" t="s">
        <v>41</v>
      </c>
      <c r="B53" s="6" t="s">
        <v>43</v>
      </c>
      <c r="C53" s="8" t="s">
        <v>8</v>
      </c>
      <c r="D53" s="9">
        <v>2.9980000000000002</v>
      </c>
      <c r="E53" s="9">
        <v>0.21199999999999999</v>
      </c>
      <c r="F53" s="7" t="s">
        <v>9</v>
      </c>
      <c r="G53" s="10">
        <v>32</v>
      </c>
      <c r="H53" s="10">
        <f t="shared" si="2"/>
        <v>6.7839999999999998</v>
      </c>
    </row>
    <row r="54" spans="1:8" x14ac:dyDescent="0.25">
      <c r="A54" s="7" t="s">
        <v>41</v>
      </c>
      <c r="B54" s="6" t="s">
        <v>44</v>
      </c>
      <c r="C54" s="8" t="s">
        <v>8</v>
      </c>
      <c r="D54" s="9">
        <v>0.38400000000000001</v>
      </c>
      <c r="E54" s="9">
        <v>0.377</v>
      </c>
      <c r="F54" s="7" t="s">
        <v>9</v>
      </c>
      <c r="G54" s="10">
        <v>32</v>
      </c>
      <c r="H54" s="10">
        <f t="shared" si="2"/>
        <v>12.064</v>
      </c>
    </row>
    <row r="55" spans="1:8" x14ac:dyDescent="0.25">
      <c r="A55" s="7" t="s">
        <v>41</v>
      </c>
      <c r="B55" s="6" t="s">
        <v>45</v>
      </c>
      <c r="C55" s="8" t="s">
        <v>8</v>
      </c>
      <c r="D55" s="9">
        <v>0.29899999999999999</v>
      </c>
      <c r="E55" s="9">
        <v>0.29299999999999998</v>
      </c>
      <c r="F55" s="7" t="s">
        <v>9</v>
      </c>
      <c r="G55" s="10">
        <v>32</v>
      </c>
      <c r="H55" s="10">
        <f t="shared" si="2"/>
        <v>9.3759999999999994</v>
      </c>
    </row>
    <row r="56" spans="1:8" x14ac:dyDescent="0.25">
      <c r="A56" s="7" t="s">
        <v>41</v>
      </c>
      <c r="B56" s="6" t="s">
        <v>35</v>
      </c>
      <c r="C56" s="8" t="s">
        <v>8</v>
      </c>
      <c r="D56" s="9">
        <v>2.1659999999999999</v>
      </c>
      <c r="E56" s="9">
        <v>0.34200000000000003</v>
      </c>
      <c r="F56" s="7" t="s">
        <v>9</v>
      </c>
      <c r="G56" s="10">
        <v>32</v>
      </c>
      <c r="H56" s="10">
        <f t="shared" si="2"/>
        <v>10.944000000000001</v>
      </c>
    </row>
    <row r="57" spans="1:8" x14ac:dyDescent="0.25">
      <c r="A57" s="7" t="s">
        <v>41</v>
      </c>
      <c r="B57" s="6" t="s">
        <v>25</v>
      </c>
      <c r="C57" s="8" t="s">
        <v>8</v>
      </c>
      <c r="D57" s="9">
        <v>1.857</v>
      </c>
      <c r="E57" s="9">
        <v>0.27300000000000002</v>
      </c>
      <c r="F57" s="7" t="s">
        <v>9</v>
      </c>
      <c r="G57" s="10">
        <v>32</v>
      </c>
      <c r="H57" s="10">
        <f t="shared" si="2"/>
        <v>8.7360000000000007</v>
      </c>
    </row>
    <row r="58" spans="1:8" x14ac:dyDescent="0.25">
      <c r="A58" s="7" t="s">
        <v>41</v>
      </c>
      <c r="B58" s="6" t="s">
        <v>25</v>
      </c>
      <c r="C58" s="8" t="s">
        <v>8</v>
      </c>
      <c r="D58" s="9">
        <v>1.857</v>
      </c>
      <c r="E58" s="9">
        <v>0.34799999999999998</v>
      </c>
      <c r="F58" s="7" t="s">
        <v>9</v>
      </c>
      <c r="G58" s="10">
        <v>32</v>
      </c>
      <c r="H58" s="10">
        <f t="shared" si="2"/>
        <v>11.135999999999999</v>
      </c>
    </row>
    <row r="59" spans="1:8" x14ac:dyDescent="0.25">
      <c r="A59" s="7" t="s">
        <v>41</v>
      </c>
      <c r="B59" s="6" t="s">
        <v>46</v>
      </c>
      <c r="C59" s="8" t="s">
        <v>8</v>
      </c>
      <c r="D59" s="9">
        <v>0.155</v>
      </c>
      <c r="E59" s="9">
        <v>0.13900000000000001</v>
      </c>
      <c r="F59" s="7" t="s">
        <v>9</v>
      </c>
      <c r="G59" s="10">
        <v>32</v>
      </c>
      <c r="H59" s="10">
        <f t="shared" si="2"/>
        <v>4.4480000000000004</v>
      </c>
    </row>
    <row r="60" spans="1:8" x14ac:dyDescent="0.25">
      <c r="A60" s="7" t="s">
        <v>41</v>
      </c>
      <c r="B60" s="6" t="s">
        <v>47</v>
      </c>
      <c r="C60" s="8" t="s">
        <v>8</v>
      </c>
      <c r="D60" s="9">
        <v>0.318</v>
      </c>
      <c r="E60" s="9">
        <v>0.27900000000000003</v>
      </c>
      <c r="F60" s="7" t="s">
        <v>9</v>
      </c>
      <c r="G60" s="10">
        <v>32</v>
      </c>
      <c r="H60" s="10">
        <f t="shared" si="2"/>
        <v>8.9280000000000008</v>
      </c>
    </row>
    <row r="61" spans="1:8" x14ac:dyDescent="0.25">
      <c r="A61" s="7" t="s">
        <v>41</v>
      </c>
      <c r="B61" s="6" t="s">
        <v>48</v>
      </c>
      <c r="C61" s="8" t="s">
        <v>8</v>
      </c>
      <c r="D61" s="9">
        <v>0.29599999999999999</v>
      </c>
      <c r="E61" s="9">
        <v>0.29599999999999999</v>
      </c>
      <c r="F61" s="7" t="s">
        <v>9</v>
      </c>
      <c r="G61" s="10">
        <v>32</v>
      </c>
      <c r="H61" s="10">
        <f t="shared" si="2"/>
        <v>9.4719999999999995</v>
      </c>
    </row>
    <row r="62" spans="1:8" x14ac:dyDescent="0.25">
      <c r="A62" s="7" t="s">
        <v>41</v>
      </c>
      <c r="B62" s="6" t="s">
        <v>7</v>
      </c>
      <c r="C62" s="8" t="s">
        <v>8</v>
      </c>
      <c r="D62" s="9">
        <v>1.833</v>
      </c>
      <c r="E62" s="9">
        <v>0.441</v>
      </c>
      <c r="F62" s="7" t="s">
        <v>9</v>
      </c>
      <c r="G62" s="10">
        <v>32</v>
      </c>
      <c r="H62" s="10">
        <f t="shared" si="2"/>
        <v>14.112</v>
      </c>
    </row>
    <row r="63" spans="1:8" x14ac:dyDescent="0.25">
      <c r="A63" s="7" t="s">
        <v>41</v>
      </c>
      <c r="B63" s="6" t="s">
        <v>30</v>
      </c>
      <c r="C63" s="8" t="s">
        <v>8</v>
      </c>
      <c r="D63" s="9">
        <v>1.1479999999999999</v>
      </c>
      <c r="E63" s="9">
        <v>0.157</v>
      </c>
      <c r="F63" s="7" t="s">
        <v>9</v>
      </c>
      <c r="G63" s="10">
        <v>32</v>
      </c>
      <c r="H63" s="10">
        <f t="shared" si="2"/>
        <v>5.024</v>
      </c>
    </row>
    <row r="64" spans="1:8" x14ac:dyDescent="0.25">
      <c r="A64" s="7" t="s">
        <v>41</v>
      </c>
      <c r="B64" s="6" t="s">
        <v>31</v>
      </c>
      <c r="C64" s="8" t="s">
        <v>8</v>
      </c>
      <c r="D64" s="9">
        <v>0.64</v>
      </c>
      <c r="E64" s="9">
        <v>0.51100000000000001</v>
      </c>
      <c r="F64" s="7" t="s">
        <v>9</v>
      </c>
      <c r="G64" s="10">
        <v>32</v>
      </c>
      <c r="H64" s="10">
        <f t="shared" si="2"/>
        <v>16.352</v>
      </c>
    </row>
    <row r="65" spans="1:8" x14ac:dyDescent="0.25">
      <c r="A65" s="7" t="s">
        <v>41</v>
      </c>
      <c r="B65" s="6" t="s">
        <v>26</v>
      </c>
      <c r="C65" s="8" t="s">
        <v>8</v>
      </c>
      <c r="D65" s="9">
        <v>1.486</v>
      </c>
      <c r="E65" s="9">
        <v>0.51100000000000001</v>
      </c>
      <c r="F65" s="7" t="s">
        <v>9</v>
      </c>
      <c r="G65" s="10">
        <v>32</v>
      </c>
      <c r="H65" s="10">
        <f t="shared" si="2"/>
        <v>16.352</v>
      </c>
    </row>
    <row r="66" spans="1:8" x14ac:dyDescent="0.25">
      <c r="A66" s="7" t="s">
        <v>41</v>
      </c>
      <c r="B66" s="6" t="s">
        <v>49</v>
      </c>
      <c r="C66" s="8" t="s">
        <v>8</v>
      </c>
      <c r="D66" s="9">
        <v>1.5640000000000001</v>
      </c>
      <c r="E66" s="9">
        <v>0.375</v>
      </c>
      <c r="F66" s="7" t="s">
        <v>9</v>
      </c>
      <c r="G66" s="10">
        <v>32</v>
      </c>
      <c r="H66" s="10">
        <f t="shared" si="2"/>
        <v>12</v>
      </c>
    </row>
    <row r="67" spans="1:8" x14ac:dyDescent="0.25">
      <c r="A67" s="7" t="s">
        <v>41</v>
      </c>
      <c r="B67" s="6" t="s">
        <v>50</v>
      </c>
      <c r="C67" s="8" t="s">
        <v>8</v>
      </c>
      <c r="D67" s="9">
        <v>1.681</v>
      </c>
      <c r="E67" s="9">
        <v>0.13600000000000001</v>
      </c>
      <c r="F67" s="7" t="s">
        <v>9</v>
      </c>
      <c r="G67" s="10">
        <v>32</v>
      </c>
      <c r="H67" s="10">
        <f t="shared" si="2"/>
        <v>4.3520000000000003</v>
      </c>
    </row>
    <row r="68" spans="1:8" x14ac:dyDescent="0.25">
      <c r="A68" s="7" t="s">
        <v>41</v>
      </c>
      <c r="B68" s="6" t="s">
        <v>14</v>
      </c>
      <c r="C68" s="8" t="s">
        <v>8</v>
      </c>
      <c r="D68" s="9">
        <v>0.95399999999999996</v>
      </c>
      <c r="E68" s="9">
        <v>0.251</v>
      </c>
      <c r="F68" s="7" t="s">
        <v>9</v>
      </c>
      <c r="G68" s="10">
        <v>32</v>
      </c>
      <c r="H68" s="10">
        <f t="shared" si="2"/>
        <v>8.032</v>
      </c>
    </row>
    <row r="69" spans="1:8" x14ac:dyDescent="0.25">
      <c r="A69" s="7" t="s">
        <v>41</v>
      </c>
      <c r="B69" s="6" t="s">
        <v>18</v>
      </c>
      <c r="C69" s="8" t="s">
        <v>8</v>
      </c>
      <c r="D69" s="9">
        <v>4.4989999999999997</v>
      </c>
      <c r="E69" s="9">
        <v>0.28899999999999998</v>
      </c>
      <c r="F69" s="7" t="s">
        <v>9</v>
      </c>
      <c r="G69" s="10">
        <v>32</v>
      </c>
      <c r="H69" s="10">
        <f t="shared" si="2"/>
        <v>9.2479999999999993</v>
      </c>
    </row>
    <row r="70" spans="1:8" x14ac:dyDescent="0.25">
      <c r="A70" s="7" t="s">
        <v>41</v>
      </c>
      <c r="B70" s="6" t="s">
        <v>51</v>
      </c>
      <c r="C70" s="8" t="s">
        <v>8</v>
      </c>
      <c r="D70" s="9">
        <v>0.215</v>
      </c>
      <c r="E70" s="9">
        <v>0.12</v>
      </c>
      <c r="F70" s="7" t="s">
        <v>9</v>
      </c>
      <c r="G70" s="10">
        <v>32</v>
      </c>
      <c r="H70" s="10">
        <f t="shared" si="2"/>
        <v>3.84</v>
      </c>
    </row>
    <row r="71" spans="1:8" x14ac:dyDescent="0.25">
      <c r="A71" s="7" t="s">
        <v>41</v>
      </c>
      <c r="B71" s="6" t="s">
        <v>20</v>
      </c>
      <c r="C71" s="8" t="s">
        <v>8</v>
      </c>
      <c r="D71" s="9">
        <v>1.357</v>
      </c>
      <c r="E71" s="9">
        <v>0.435</v>
      </c>
      <c r="F71" s="7" t="s">
        <v>9</v>
      </c>
      <c r="G71" s="10">
        <v>32</v>
      </c>
      <c r="H71" s="10">
        <f t="shared" si="2"/>
        <v>13.92</v>
      </c>
    </row>
    <row r="72" spans="1:8" x14ac:dyDescent="0.25">
      <c r="A72" s="17" t="s">
        <v>22</v>
      </c>
      <c r="B72" s="18"/>
      <c r="C72" s="19"/>
      <c r="D72" s="20">
        <f>SUM(D52:D71)</f>
        <v>26.064999999999998</v>
      </c>
      <c r="E72" s="20">
        <f>SUM(E52:E71)</f>
        <v>6.1429999999999989</v>
      </c>
      <c r="F72" s="17"/>
      <c r="G72" s="21"/>
      <c r="H72" s="21">
        <f>SUM(H52:H71)</f>
        <v>196.57599999999996</v>
      </c>
    </row>
    <row r="73" spans="1:8" x14ac:dyDescent="0.25">
      <c r="A73" s="17" t="s">
        <v>60</v>
      </c>
      <c r="B73" s="18"/>
      <c r="C73" s="19"/>
      <c r="D73" s="20">
        <f>D72+D50+D46+D38+D32+D25</f>
        <v>69.471000000000004</v>
      </c>
      <c r="E73" s="20">
        <f>E72+E50+E46+E38+E32+E25</f>
        <v>17.552</v>
      </c>
      <c r="F73" s="17"/>
      <c r="G73" s="21"/>
      <c r="H73" s="21">
        <f>H72+H50+H46+H38+H32+H25</f>
        <v>561.66399999999999</v>
      </c>
    </row>
    <row r="74" spans="1:8" x14ac:dyDescent="0.25">
      <c r="B74" s="1"/>
      <c r="C74" s="2"/>
      <c r="D74" s="3"/>
      <c r="E74" s="3"/>
      <c r="G74" s="4"/>
      <c r="H74" s="4"/>
    </row>
  </sheetData>
  <mergeCells count="9">
    <mergeCell ref="A6:H6"/>
    <mergeCell ref="A7:H7"/>
    <mergeCell ref="A10:H10"/>
    <mergeCell ref="A9:H9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9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2023-11-09T09:08:50Z</cp:lastPrinted>
  <dcterms:created xsi:type="dcterms:W3CDTF">2023-10-20T11:14:16Z</dcterms:created>
  <dcterms:modified xsi:type="dcterms:W3CDTF">2023-11-09T09:08:51Z</dcterms:modified>
</cp:coreProperties>
</file>